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F\!Zespół ds monitoringu\Perspektywa 2007-2013\Sprawozdanie końcowe\SPRAWOZDANIE KOŃCOWE\2. I wersja\"/>
    </mc:Choice>
  </mc:AlternateContent>
  <bookViews>
    <workbookView xWindow="0" yWindow="0" windowWidth="28800" windowHeight="12720"/>
  </bookViews>
  <sheets>
    <sheet name="Arkusz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5" i="1"/>
  <c r="G12" i="1"/>
  <c r="G11" i="1"/>
  <c r="G9" i="1"/>
</calcChain>
</file>

<file path=xl/sharedStrings.xml><?xml version="1.0" encoding="utf-8"?>
<sst xmlns="http://schemas.openxmlformats.org/spreadsheetml/2006/main" count="49" uniqueCount="46">
  <si>
    <t>Załacznik nr VI do Sprawozdania końcowego z realizacji RPO WSL 2007-2013</t>
  </si>
  <si>
    <t>Tabela 6. Matryca priorytetów, obszarów, celów i inicjatyw flagowych Strategii Europa 2020 oraz kategorii interwencji realizowanych w okresie programowania 2007-2013</t>
  </si>
  <si>
    <t>Priorytety Strategii UE 2020</t>
  </si>
  <si>
    <t xml:space="preserve">Obszary/cele Startegii UE 2020 stanowiące cel jej głównych działań </t>
  </si>
  <si>
    <t>Wskaźniki dla obszarów/celów Startegii UE 2020</t>
  </si>
  <si>
    <t>Wstępne wskaźniki dla obszarów/celów
Polski</t>
  </si>
  <si>
    <t>Inicjatywy flagowe UE</t>
  </si>
  <si>
    <t xml:space="preserve">Kategorie interwencji PS 2007-2013 wpisujące się w realizację Strategii 2020 - ujęcie indykatywne* </t>
  </si>
  <si>
    <t xml:space="preserve">Alokacja UE
 Programu RPO WSL 2007-2013
- ujęcie indykatywne** </t>
  </si>
  <si>
    <r>
      <t xml:space="preserve">Rozwój inteligentny  - rozwój gospodarki opartej na wiedzy i innowacji
</t>
    </r>
    <r>
      <rPr>
        <b/>
        <i/>
        <sz val="10"/>
        <rFont val="Times New Roman"/>
        <family val="1"/>
        <charset val="238"/>
      </rPr>
      <t>smart growth</t>
    </r>
  </si>
  <si>
    <t>Badania i rozwój, innowacje, przedsiębiorczość
Otoczenie biznesu</t>
  </si>
  <si>
    <t>3% PKB  - wydatki Unii na inwestycje w B+R</t>
  </si>
  <si>
    <t>1,7% - wydatki Polski na inwestycje w B+R</t>
  </si>
  <si>
    <r>
      <t>Unia Innowacji</t>
    </r>
    <r>
      <rPr>
        <sz val="10"/>
        <rFont val="Times New Roman"/>
        <family val="1"/>
        <charset val="238"/>
      </rPr>
      <t xml:space="preserve"> - inicjatywa na rzecz poprawy warunków ramowych i dostępu do finansowania badań i innowacji, tak by innowacyjne pomysły przeradzały się w nowe produkty i usługi, które z kolei przyczynią się do wzrostu gospodarczego i tworzenia nowych miejsc pracy;</t>
    </r>
  </si>
  <si>
    <t>1,2,3,4,5,6,7,8,9</t>
  </si>
  <si>
    <t>cel określony w Inicjatywie flagowej</t>
  </si>
  <si>
    <r>
      <t>Polityka przemysłowa w erze globalizacji</t>
    </r>
    <r>
      <rPr>
        <sz val="10"/>
        <rFont val="Times New Roman"/>
        <family val="1"/>
        <charset val="238"/>
      </rPr>
      <t xml:space="preserve"> – inicjatywa na rzecz poprawy otoczenia biznesu, szczególnie w odniesieniu do MŚP, oraz wspierania rozwoju silnej i zrównoważonej bazy przemysłowej, przygotowanej do konkurowania na rynkach światowych;</t>
    </r>
  </si>
  <si>
    <t>Społeczeństwo informacyjne</t>
  </si>
  <si>
    <r>
      <t>Europejska Agenda Cyfrowa</t>
    </r>
    <r>
      <rPr>
        <sz val="10"/>
        <rFont val="Times New Roman"/>
        <family val="1"/>
        <charset val="238"/>
      </rPr>
      <t xml:space="preserve"> - inicjatywa na rzecz upowszechnienia szybkiego Internetu i umożliwienia gospodarstwom domowym i przedsiębiorstwom czerpania korzyści z jednolitego rynku cyfrowego;</t>
    </r>
  </si>
  <si>
    <t>10,11,12,13,14,15</t>
  </si>
  <si>
    <t xml:space="preserve"> Edukacja</t>
  </si>
  <si>
    <t>10% - maksymalny odsetek osób przedwcześnie kończących naukę szkolną;
40% - minimalny odsetek osób z wyższym wykształceniem</t>
  </si>
  <si>
    <t>4,5% - maksymalny odsetek osób przedwcześnie kończących naukę szkolną;
45% - minimalny odsetek osób z wyższym wykształceniem</t>
  </si>
  <si>
    <r>
      <t xml:space="preserve">Młodzież w drodze </t>
    </r>
    <r>
      <rPr>
        <sz val="10"/>
        <rFont val="Times New Roman"/>
        <family val="1"/>
        <charset val="238"/>
      </rPr>
      <t>- inicjatywa na rzecz poprawy wyników systemów kształcenia oraz ułatwiania młodzieży wejścia na rynek pracy;</t>
    </r>
  </si>
  <si>
    <t>72, 73, 74, 75, 77</t>
  </si>
  <si>
    <t xml:space="preserve">75% - wskaźnik zatrudnienia osób
w wieku 20-64 lat  </t>
  </si>
  <si>
    <t xml:space="preserve">71% - wskaźnik zatrudnienia osób w wieku 20-64 lat  </t>
  </si>
  <si>
    <r>
      <t xml:space="preserve">Rozwój zrównoważony - wspieranie gospodarki efektywniej korzystającej z zasobów, bardziej przyjaznej środowisku i bardziej konkurencyjnej;
</t>
    </r>
    <r>
      <rPr>
        <b/>
        <i/>
        <sz val="10"/>
        <rFont val="Times New Roman"/>
        <family val="1"/>
        <charset val="238"/>
      </rPr>
      <t>suistainable growth</t>
    </r>
  </si>
  <si>
    <t>Klimat, energia, mobilność</t>
  </si>
  <si>
    <t>cel „20/20/20” w zakresie klimatu i energii - 20% redukcja emisji gazów cieplarnianych, 20% udział OZE w konsumpcji energii, 20% wzrost efektywności energetycznej</t>
  </si>
  <si>
    <t>19% redukcja emisji gazów cieplarnianych, 
15% udział OZE w konsumpcjji energii, 13,6% wzrost efektywności energetycznej</t>
  </si>
  <si>
    <r>
      <t>Europa efektywnie korzystająca z zasobów</t>
    </r>
    <r>
      <rPr>
        <sz val="10"/>
        <rFont val="Times New Roman"/>
        <family val="1"/>
        <charset val="238"/>
      </rPr>
      <t xml:space="preserve"> – inicjatywa na rzecz uniezależnienia wzrostu gospodarczego od wykorzystania zasobów, przejścia na gospodarkę niskoemisyjną, większego wykorzystania odnawialnych źródeł energii, modernizacji transportu oraz propagowania efektywności energetycznej;</t>
    </r>
  </si>
  <si>
    <t>16,17,18,19,20,21,22,23,24,25,
26,27,28,29,30,31,32,33,34,35,36,37,38,39,40,41,42,43,44,45,46,47,48,49,50,51,52,53,54</t>
  </si>
  <si>
    <r>
      <t xml:space="preserve">Rozwój sprzyjający włączeniu społecznemu - wspieranie gospodarki o wysokim poziomie
zatrudnienia, zapewniającej spójność społeczną i terytorialną.
</t>
    </r>
    <r>
      <rPr>
        <b/>
        <i/>
        <sz val="10"/>
        <rFont val="Times New Roman"/>
        <family val="1"/>
        <charset val="238"/>
      </rPr>
      <t>inclusive growth</t>
    </r>
  </si>
  <si>
    <t>Zatrudnienie i umiejętności</t>
  </si>
  <si>
    <t xml:space="preserve">75% - wskaźnik zatrudnienia osób w wieku 20-64 lat  </t>
  </si>
  <si>
    <r>
      <t>Program na rzecz nowych umiejętności i zatrudnienia</t>
    </r>
    <r>
      <rPr>
        <sz val="10"/>
        <rFont val="Times New Roman"/>
        <family val="1"/>
        <charset val="238"/>
      </rPr>
      <t xml:space="preserve"> – inicjatywa na rzecz modernizacji rynków pracy i wzmocnienia pozycji obywateli poprzez rozwój kwalifikacji przez całe życie w celu zwiększenia współczynnika aktywności zawodowej i lepszego dopasowania popytu do podaży na rynku pracy, między innymi dzięki mobilności siły roboczej;</t>
    </r>
  </si>
  <si>
    <t>62,63,64,65,66,67,68,69,70,71</t>
  </si>
  <si>
    <t>10% - maksymalny odsetek osób przedwcześnie kończących naukę szkolną;
40% - minimalny odsetek osób w wieku 30-34 lat z wyższym wykształceniem</t>
  </si>
  <si>
    <t>Walka z ubóstwem</t>
  </si>
  <si>
    <t>20 mln - zmniejszenie liczby osób zagrożonych ubóstwem</t>
  </si>
  <si>
    <t>zmniejszenie liczby osób zagrożonych ubóstwem o 1,5 mln</t>
  </si>
  <si>
    <r>
      <t>Europejski program walki z ubóstwem</t>
    </r>
    <r>
      <rPr>
        <sz val="10"/>
        <rFont val="Times New Roman"/>
        <family val="1"/>
        <charset val="238"/>
      </rPr>
      <t xml:space="preserve"> – inicjatywa na rzecz zapewnienia spójności społecznej i terytorialnej, tak aby korzyści płynące ze wzrostu gospodarczego i zatrudnienia były szeroko dostępne, a osoby ubogie i wykluczone społecznie mogły żyć godnie i aktywnie uczestniczyć w życiu społeczeństwa.</t>
    </r>
  </si>
  <si>
    <t>61,75,76,77,78,79,80</t>
  </si>
  <si>
    <t>* Uwaga: niektóre kategorie przypisane zostały do wiecej niż jednego celu. Kategorie 55-60,81,85-86 nie zostały przypisane do żadnego z celów UE 2020.</t>
  </si>
  <si>
    <t>** Wartości w poszczególnych wierszach liczone są w oparciu o kol. 6. Nie należy sumować kwoty alokacji na poziomie programu, ponieważ niektóre kategorie interwencji realizują jednocześnie kilka priorytetów lub inicjatyw flagowych.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</si>
</sst>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5" x14ac:knownFonts="1">
    <font>
      <sz val="11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23"/>
      </left>
      <right style="hair">
        <color indexed="64"/>
      </right>
      <top style="medium">
        <color indexed="2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23"/>
      </top>
      <bottom style="hair">
        <color indexed="64"/>
      </bottom>
      <diagonal/>
    </border>
    <border>
      <left style="hair">
        <color indexed="64"/>
      </left>
      <right style="medium">
        <color indexed="23"/>
      </right>
      <top style="medium">
        <color indexed="23"/>
      </top>
      <bottom style="hair">
        <color indexed="64"/>
      </bottom>
      <diagonal/>
    </border>
    <border>
      <left style="medium">
        <color indexed="23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23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23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23"/>
      </right>
      <top/>
      <bottom style="hair">
        <color indexed="64"/>
      </bottom>
      <diagonal/>
    </border>
    <border>
      <left style="medium">
        <color indexed="23"/>
      </left>
      <right style="hair">
        <color indexed="64"/>
      </right>
      <top style="hair">
        <color indexed="64"/>
      </top>
      <bottom/>
      <diagonal/>
    </border>
    <border>
      <left style="medium">
        <color indexed="23"/>
      </left>
      <right style="hair">
        <color indexed="64"/>
      </right>
      <top style="hair">
        <color indexed="64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23"/>
      </bottom>
      <diagonal/>
    </border>
    <border>
      <left style="hair">
        <color indexed="64"/>
      </left>
      <right style="medium">
        <color indexed="23"/>
      </right>
      <top style="hair">
        <color indexed="64"/>
      </top>
      <bottom style="medium">
        <color indexed="23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0" fontId="4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wrapText="1"/>
    </xf>
    <xf numFmtId="0" fontId="3" fillId="0" borderId="12" xfId="0" applyFont="1" applyBorder="1" applyAlignment="1">
      <alignment vertical="center"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wrapText="1"/>
    </xf>
    <xf numFmtId="0" fontId="4" fillId="3" borderId="14" xfId="0" applyFont="1" applyFill="1" applyBorder="1" applyAlignment="1">
      <alignment wrapText="1"/>
    </xf>
    <xf numFmtId="0" fontId="4" fillId="3" borderId="15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733426</xdr:colOff>
      <xdr:row>0</xdr:row>
      <xdr:rowOff>9525</xdr:rowOff>
    </xdr:from>
    <xdr:to>
      <xdr:col>4</xdr:col>
      <xdr:colOff>1619251</xdr:colOff>
      <xdr:row>3</xdr:row>
      <xdr:rowOff>94690</xdr:rowOff>
    </xdr:to>
    <xdr:pic>
      <xdr:nvPicPr>
        <xdr:cNvPr id="2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81326" y="9525"/>
          <a:ext cx="5048250" cy="65666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urdam\Ustawienia%20lokalne\Temporary%20Internet%20Files\Content.Outlook\MOK3QRCO\02%20Alokacja%20RPO%20WSL%20w%20podziale%20na%20kategorie%20interwencji%20IV%20kw%20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łatności_02_04"/>
      <sheetName val="wycofane_02_04"/>
      <sheetName val="Alokacja kat.interwencji"/>
    </sheetNames>
    <sheetDataSet>
      <sheetData sheetId="0" refreshError="1"/>
      <sheetData sheetId="1" refreshError="1"/>
      <sheetData sheetId="2" refreshError="1">
        <row r="4">
          <cell r="D4">
            <v>361366895</v>
          </cell>
        </row>
        <row r="14">
          <cell r="D14">
            <v>179503900</v>
          </cell>
        </row>
        <row r="21">
          <cell r="D21">
            <v>393101812</v>
          </cell>
        </row>
        <row r="39">
          <cell r="D39">
            <v>60953193</v>
          </cell>
        </row>
        <row r="51">
          <cell r="D51">
            <v>183764696</v>
          </cell>
        </row>
        <row r="72">
          <cell r="D72">
            <v>250615991</v>
          </cell>
        </row>
        <row r="90">
          <cell r="D90">
            <v>149360572</v>
          </cell>
        </row>
        <row r="91">
          <cell r="D91">
            <v>73610868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2"/>
  <sheetViews>
    <sheetView tabSelected="1" view="pageBreakPreview" topLeftCell="A4" zoomScale="60" zoomScaleNormal="100" workbookViewId="0">
      <selection activeCell="E15" sqref="E15"/>
    </sheetView>
  </sheetViews>
  <sheetFormatPr defaultRowHeight="15" x14ac:dyDescent="0.25"/>
  <cols>
    <col min="1" max="1" width="33.7109375" customWidth="1"/>
    <col min="2" max="2" width="22.42578125" customWidth="1"/>
    <col min="3" max="3" width="16.7109375" customWidth="1"/>
    <col min="4" max="4" width="23.28515625" customWidth="1"/>
    <col min="5" max="5" width="38.85546875" customWidth="1"/>
    <col min="6" max="6" width="16.28515625" customWidth="1"/>
    <col min="7" max="7" width="16.140625" customWidth="1"/>
  </cols>
  <sheetData>
    <row r="5" spans="1:7" ht="15" customHeight="1" x14ac:dyDescent="0.25">
      <c r="A5" s="38" t="s">
        <v>0</v>
      </c>
      <c r="B5" s="38"/>
      <c r="C5" s="38"/>
      <c r="D5" s="38"/>
      <c r="E5" s="38"/>
      <c r="F5" s="38"/>
      <c r="G5" s="38"/>
    </row>
    <row r="6" spans="1:7" ht="15.75" thickBot="1" x14ac:dyDescent="0.3">
      <c r="A6" s="39" t="s">
        <v>1</v>
      </c>
      <c r="B6" s="39"/>
      <c r="C6" s="39"/>
      <c r="D6" s="39"/>
      <c r="E6" s="39"/>
      <c r="F6" s="39"/>
      <c r="G6" s="39"/>
    </row>
    <row r="7" spans="1:7" ht="89.25" x14ac:dyDescent="0.25">
      <c r="A7" s="1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3" t="s">
        <v>8</v>
      </c>
    </row>
    <row r="8" spans="1:7" x14ac:dyDescent="0.25">
      <c r="A8" s="4">
        <v>1</v>
      </c>
      <c r="B8" s="5">
        <v>2</v>
      </c>
      <c r="C8" s="5">
        <v>3</v>
      </c>
      <c r="D8" s="6">
        <v>4</v>
      </c>
      <c r="E8" s="5">
        <v>5</v>
      </c>
      <c r="F8" s="5">
        <v>6</v>
      </c>
      <c r="G8" s="7">
        <v>7</v>
      </c>
    </row>
    <row r="9" spans="1:7" ht="76.5" customHeight="1" x14ac:dyDescent="0.25">
      <c r="A9" s="32" t="s">
        <v>9</v>
      </c>
      <c r="B9" s="40" t="s">
        <v>10</v>
      </c>
      <c r="C9" s="8" t="s">
        <v>11</v>
      </c>
      <c r="D9" s="9" t="s">
        <v>12</v>
      </c>
      <c r="E9" s="10" t="s">
        <v>13</v>
      </c>
      <c r="F9" s="42" t="s">
        <v>14</v>
      </c>
      <c r="G9" s="44">
        <f>'[1]Alokacja kat.interwencji'!$D$4</f>
        <v>361366895</v>
      </c>
    </row>
    <row r="10" spans="1:7" ht="76.5" x14ac:dyDescent="0.25">
      <c r="A10" s="32"/>
      <c r="B10" s="41"/>
      <c r="C10" s="11" t="s">
        <v>15</v>
      </c>
      <c r="D10" s="9"/>
      <c r="E10" s="12" t="s">
        <v>16</v>
      </c>
      <c r="F10" s="43"/>
      <c r="G10" s="45"/>
    </row>
    <row r="11" spans="1:7" ht="63.75" x14ac:dyDescent="0.25">
      <c r="A11" s="32"/>
      <c r="B11" s="13" t="s">
        <v>17</v>
      </c>
      <c r="C11" s="14" t="s">
        <v>15</v>
      </c>
      <c r="D11" s="15"/>
      <c r="E11" s="16" t="s">
        <v>18</v>
      </c>
      <c r="F11" s="17" t="s">
        <v>19</v>
      </c>
      <c r="G11" s="18">
        <f>'[1]Alokacja kat.interwencji'!$D$14</f>
        <v>179503900</v>
      </c>
    </row>
    <row r="12" spans="1:7" ht="114.75" x14ac:dyDescent="0.25">
      <c r="A12" s="32"/>
      <c r="B12" s="33" t="s">
        <v>20</v>
      </c>
      <c r="C12" s="16" t="s">
        <v>21</v>
      </c>
      <c r="D12" s="14" t="s">
        <v>22</v>
      </c>
      <c r="E12" s="34" t="s">
        <v>23</v>
      </c>
      <c r="F12" s="35" t="s">
        <v>24</v>
      </c>
      <c r="G12" s="36">
        <f>'[1]Alokacja kat.interwencji'!$D$91</f>
        <v>73610868</v>
      </c>
    </row>
    <row r="13" spans="1:7" ht="38.25" x14ac:dyDescent="0.25">
      <c r="A13" s="32"/>
      <c r="B13" s="33"/>
      <c r="C13" s="16" t="s">
        <v>25</v>
      </c>
      <c r="D13" s="14" t="s">
        <v>26</v>
      </c>
      <c r="E13" s="34"/>
      <c r="F13" s="35"/>
      <c r="G13" s="36"/>
    </row>
    <row r="14" spans="1:7" x14ac:dyDescent="0.25">
      <c r="A14" s="19"/>
      <c r="B14" s="20"/>
      <c r="C14" s="21"/>
      <c r="D14" s="21"/>
      <c r="E14" s="21"/>
      <c r="F14" s="20"/>
      <c r="G14" s="22"/>
    </row>
    <row r="15" spans="1:7" ht="153" x14ac:dyDescent="0.25">
      <c r="A15" s="23" t="s">
        <v>27</v>
      </c>
      <c r="B15" s="13" t="s">
        <v>28</v>
      </c>
      <c r="C15" s="16" t="s">
        <v>29</v>
      </c>
      <c r="D15" s="14" t="s">
        <v>30</v>
      </c>
      <c r="E15" s="16" t="s">
        <v>31</v>
      </c>
      <c r="F15" s="17" t="s">
        <v>32</v>
      </c>
      <c r="G15" s="18">
        <f>'[1]Alokacja kat.interwencji'!$D$21+'[1]Alokacja kat.interwencji'!$D$39+'[1]Alokacja kat.interwencji'!$D$51</f>
        <v>637819701</v>
      </c>
    </row>
    <row r="16" spans="1:7" x14ac:dyDescent="0.25">
      <c r="A16" s="24"/>
      <c r="B16" s="25"/>
      <c r="C16" s="21"/>
      <c r="D16" s="21"/>
      <c r="E16" s="21"/>
      <c r="F16" s="20"/>
      <c r="G16" s="22"/>
    </row>
    <row r="17" spans="1:7" ht="38.25" x14ac:dyDescent="0.25">
      <c r="A17" s="32" t="s">
        <v>33</v>
      </c>
      <c r="B17" s="33" t="s">
        <v>34</v>
      </c>
      <c r="C17" s="16" t="s">
        <v>35</v>
      </c>
      <c r="D17" s="14" t="s">
        <v>26</v>
      </c>
      <c r="E17" s="34" t="s">
        <v>36</v>
      </c>
      <c r="F17" s="35" t="s">
        <v>37</v>
      </c>
      <c r="G17" s="36">
        <v>0</v>
      </c>
    </row>
    <row r="18" spans="1:7" ht="127.5" x14ac:dyDescent="0.25">
      <c r="A18" s="32"/>
      <c r="B18" s="33"/>
      <c r="C18" s="16" t="s">
        <v>38</v>
      </c>
      <c r="D18" s="14" t="s">
        <v>22</v>
      </c>
      <c r="E18" s="34"/>
      <c r="F18" s="35"/>
      <c r="G18" s="36"/>
    </row>
    <row r="19" spans="1:7" ht="102" x14ac:dyDescent="0.25">
      <c r="A19" s="32"/>
      <c r="B19" s="13" t="s">
        <v>39</v>
      </c>
      <c r="C19" s="16" t="s">
        <v>40</v>
      </c>
      <c r="D19" s="14" t="s">
        <v>41</v>
      </c>
      <c r="E19" s="16" t="s">
        <v>42</v>
      </c>
      <c r="F19" s="17" t="s">
        <v>43</v>
      </c>
      <c r="G19" s="18">
        <f>'[1]Alokacja kat.interwencji'!$D$72+'[1]Alokacja kat.interwencji'!$D$90</f>
        <v>399976563</v>
      </c>
    </row>
    <row r="20" spans="1:7" ht="15.75" thickBot="1" x14ac:dyDescent="0.3">
      <c r="A20" s="26"/>
      <c r="B20" s="27"/>
      <c r="C20" s="27"/>
      <c r="D20" s="27"/>
      <c r="E20" s="27"/>
      <c r="F20" s="27"/>
      <c r="G20" s="28"/>
    </row>
    <row r="21" spans="1:7" ht="35.25" customHeight="1" x14ac:dyDescent="0.25">
      <c r="A21" s="37" t="s">
        <v>44</v>
      </c>
      <c r="B21" s="37"/>
      <c r="C21" s="37"/>
      <c r="D21" s="37"/>
      <c r="E21" s="37"/>
      <c r="F21" s="37"/>
      <c r="G21" s="29"/>
    </row>
    <row r="22" spans="1:7" ht="32.25" customHeight="1" x14ac:dyDescent="0.25">
      <c r="A22" s="31" t="s">
        <v>45</v>
      </c>
      <c r="B22" s="31"/>
      <c r="C22" s="31"/>
      <c r="D22" s="31"/>
      <c r="E22" s="31"/>
      <c r="F22" s="30"/>
      <c r="G22" s="29"/>
    </row>
  </sheetData>
  <mergeCells count="17">
    <mergeCell ref="G17:G18"/>
    <mergeCell ref="A21:F21"/>
    <mergeCell ref="A5:G5"/>
    <mergeCell ref="A6:G6"/>
    <mergeCell ref="A9:A13"/>
    <mergeCell ref="B9:B10"/>
    <mergeCell ref="F9:F10"/>
    <mergeCell ref="G9:G10"/>
    <mergeCell ref="B12:B13"/>
    <mergeCell ref="E12:E13"/>
    <mergeCell ref="F12:F13"/>
    <mergeCell ref="G12:G13"/>
    <mergeCell ref="A22:E22"/>
    <mergeCell ref="A17:A19"/>
    <mergeCell ref="B17:B18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Sorek</dc:creator>
  <cp:lastModifiedBy>Nowak Martyna</cp:lastModifiedBy>
  <cp:lastPrinted>2017-02-14T09:09:47Z</cp:lastPrinted>
  <dcterms:created xsi:type="dcterms:W3CDTF">2017-02-14T09:04:20Z</dcterms:created>
  <dcterms:modified xsi:type="dcterms:W3CDTF">2017-02-14T09:10:22Z</dcterms:modified>
</cp:coreProperties>
</file>